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firstSheet="1" activeTab="3"/>
  </bookViews>
  <sheets>
    <sheet name="Ordenamientos" sheetId="1" r:id="rId1"/>
    <sheet name="Filtro Automatico" sheetId="2" r:id="rId2"/>
    <sheet name="Filtro Avanzado" sheetId="3" r:id="rId3"/>
    <sheet name="Subtotales" sheetId="4" r:id="rId4"/>
    <sheet name="Hoja2" sheetId="5" r:id="rId5"/>
  </sheets>
  <definedNames>
    <definedName name="_xlnm._FilterDatabase" localSheetId="1" hidden="1">'Filtro Automatico'!$A$2:$G$12</definedName>
    <definedName name="_xlnm.Criteria" localSheetId="2">'Filtro Avanzado'!$A$20:$B$21</definedName>
  </definedNames>
  <calcPr calcId="124519"/>
  <pivotCaches>
    <pivotCache cacheId="0" r:id="rId6"/>
  </pivotCaches>
</workbook>
</file>

<file path=xl/calcChain.xml><?xml version="1.0" encoding="utf-8"?>
<calcChain xmlns="http://schemas.openxmlformats.org/spreadsheetml/2006/main">
  <c r="I15" i="4"/>
  <c r="I14"/>
  <c r="I10"/>
  <c r="I7"/>
  <c r="E27"/>
  <c r="E26"/>
  <c r="I24"/>
  <c r="E24"/>
  <c r="I23"/>
  <c r="E23"/>
  <c r="I22"/>
  <c r="F19"/>
  <c r="H8"/>
  <c r="G8"/>
  <c r="I8" s="1"/>
  <c r="H6"/>
  <c r="G6"/>
  <c r="I6" s="1"/>
  <c r="H13"/>
  <c r="G13"/>
  <c r="I13" s="1"/>
  <c r="H5"/>
  <c r="G5"/>
  <c r="I5" s="1"/>
  <c r="H12"/>
  <c r="G12"/>
  <c r="I12" s="1"/>
  <c r="H3"/>
  <c r="G3"/>
  <c r="I3" s="1"/>
  <c r="H4"/>
  <c r="G4"/>
  <c r="I4" s="1"/>
  <c r="H9"/>
  <c r="G9"/>
  <c r="I9" s="1"/>
  <c r="H2"/>
  <c r="G2"/>
  <c r="I2" s="1"/>
  <c r="H11"/>
  <c r="G11"/>
  <c r="I11" s="1"/>
  <c r="F2" i="3"/>
  <c r="E2"/>
  <c r="G2" s="1"/>
  <c r="F12" i="1"/>
  <c r="E12"/>
  <c r="G12" s="1"/>
  <c r="F11"/>
  <c r="E11"/>
  <c r="G11" s="1"/>
  <c r="F10"/>
  <c r="E10"/>
  <c r="G10" s="1"/>
  <c r="F9"/>
  <c r="E9"/>
  <c r="G9" s="1"/>
  <c r="F8"/>
  <c r="E8"/>
  <c r="G8" s="1"/>
  <c r="F7"/>
  <c r="E7"/>
  <c r="G7" s="1"/>
  <c r="F6"/>
  <c r="E6"/>
  <c r="G6" s="1"/>
  <c r="F5"/>
  <c r="E5"/>
  <c r="G5" s="1"/>
  <c r="F4"/>
  <c r="E4"/>
  <c r="G4" s="1"/>
  <c r="F3"/>
  <c r="E3"/>
  <c r="G3" s="1"/>
  <c r="E3" i="2"/>
  <c r="F3"/>
  <c r="G3"/>
  <c r="E4"/>
  <c r="F4"/>
  <c r="G4"/>
  <c r="E10"/>
  <c r="F10"/>
  <c r="G10"/>
  <c r="E6"/>
  <c r="F6"/>
  <c r="G6"/>
  <c r="E5"/>
  <c r="F5"/>
  <c r="G5"/>
  <c r="E11"/>
  <c r="F11"/>
  <c r="G11"/>
  <c r="E7"/>
  <c r="F7"/>
  <c r="G7"/>
  <c r="E12"/>
  <c r="F12"/>
  <c r="G12"/>
  <c r="E8"/>
  <c r="F8"/>
  <c r="G8"/>
  <c r="E9"/>
  <c r="F9"/>
  <c r="G9"/>
  <c r="G20" i="1"/>
  <c r="C20"/>
  <c r="C19"/>
  <c r="D15"/>
  <c r="G18" l="1"/>
  <c r="G19"/>
  <c r="C23"/>
  <c r="C22"/>
</calcChain>
</file>

<file path=xl/sharedStrings.xml><?xml version="1.0" encoding="utf-8"?>
<sst xmlns="http://schemas.openxmlformats.org/spreadsheetml/2006/main" count="97" uniqueCount="52">
  <si>
    <t>Planilla Mensual</t>
  </si>
  <si>
    <t>Depto.</t>
  </si>
  <si>
    <t>Nombre</t>
  </si>
  <si>
    <t>Apellido</t>
  </si>
  <si>
    <t>Sueldo</t>
  </si>
  <si>
    <t>Igss</t>
  </si>
  <si>
    <t>Aumento</t>
  </si>
  <si>
    <t>Liquido</t>
  </si>
  <si>
    <t>Total:</t>
  </si>
  <si>
    <t>Criterio:</t>
  </si>
  <si>
    <t>Resultado:</t>
  </si>
  <si>
    <t>Sueldo Mayor</t>
  </si>
  <si>
    <t>Sueldo Menor</t>
  </si>
  <si>
    <t>Sueldo Promedio</t>
  </si>
  <si>
    <t>Numero de sueldos &gt;4500</t>
  </si>
  <si>
    <t>Numero de sueldos &lt;4500</t>
  </si>
  <si>
    <t>Totales de Sueldo</t>
  </si>
  <si>
    <t>&gt;=3000</t>
  </si>
  <si>
    <t>Descripcion</t>
  </si>
  <si>
    <t>Contabilidad</t>
  </si>
  <si>
    <t>Sistema</t>
  </si>
  <si>
    <t>Ventas</t>
  </si>
  <si>
    <t>Subtotales</t>
  </si>
  <si>
    <t>Total general</t>
  </si>
  <si>
    <t>Total Ventas</t>
  </si>
  <si>
    <t>Total Sistema</t>
  </si>
  <si>
    <t>Total Contabilidad</t>
  </si>
  <si>
    <t xml:space="preserve">Oscar </t>
  </si>
  <si>
    <t>Carlos</t>
  </si>
  <si>
    <t>Mariela</t>
  </si>
  <si>
    <t>Elena</t>
  </si>
  <si>
    <t>Marisol</t>
  </si>
  <si>
    <t>Eduardo</t>
  </si>
  <si>
    <t>Roberto</t>
  </si>
  <si>
    <t>Diego</t>
  </si>
  <si>
    <t>Miguel</t>
  </si>
  <si>
    <t>Maria</t>
  </si>
  <si>
    <t>Castro</t>
  </si>
  <si>
    <t>Angel</t>
  </si>
  <si>
    <t>Cordoba</t>
  </si>
  <si>
    <t>Solis</t>
  </si>
  <si>
    <t>Garcia</t>
  </si>
  <si>
    <t>Estrada</t>
  </si>
  <si>
    <t>Rodrigues</t>
  </si>
  <si>
    <t>Pivaral</t>
  </si>
  <si>
    <t>De Leon</t>
  </si>
  <si>
    <t>Suma de Depto.</t>
  </si>
  <si>
    <t>Valores</t>
  </si>
  <si>
    <t>Suma de Sueldo</t>
  </si>
  <si>
    <t>Suma de Igss</t>
  </si>
  <si>
    <t>Suma de Aumento</t>
  </si>
  <si>
    <t>Suma de Liquido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</si>
</sst>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6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GT"/>
  <c:chart>
    <c:title>
      <c:tx>
        <c:rich>
          <a:bodyPr/>
          <a:lstStyle/>
          <a:p>
            <a:pPr>
              <a:defRPr/>
            </a:pPr>
            <a:r>
              <a:rPr lang="en-US"/>
              <a:t>Porcentaje de Sueldos Por Departamento</a:t>
            </a:r>
          </a:p>
        </c:rich>
      </c:tx>
    </c:title>
    <c:plotArea>
      <c:layout/>
      <c:pieChart>
        <c:varyColors val="1"/>
        <c:ser>
          <c:idx val="0"/>
          <c:order val="0"/>
          <c:dLbls>
            <c:showPercent val="1"/>
          </c:dLbls>
          <c:cat>
            <c:strRef>
              <c:f>(Subtotales!$C$7,Subtotales!$C$10,Subtotales!$C$14)</c:f>
              <c:strCache>
                <c:ptCount val="3"/>
                <c:pt idx="0">
                  <c:v>Total Ventas</c:v>
                </c:pt>
                <c:pt idx="1">
                  <c:v>Total Sistema</c:v>
                </c:pt>
                <c:pt idx="2">
                  <c:v>Total Contabilidad</c:v>
                </c:pt>
              </c:strCache>
            </c:strRef>
          </c:cat>
          <c:val>
            <c:numRef>
              <c:f>(Subtotales!$I$7,Subtotales!$I$10,Subtotales!$I$14)</c:f>
              <c:numCache>
                <c:formatCode>General</c:formatCode>
                <c:ptCount val="3"/>
                <c:pt idx="0">
                  <c:v>10421</c:v>
                </c:pt>
                <c:pt idx="1">
                  <c:v>3797.1</c:v>
                </c:pt>
                <c:pt idx="2">
                  <c:v>7000.4000000000005</c:v>
                </c:pt>
              </c:numCache>
            </c:numRef>
          </c:val>
        </c:ser>
        <c:dLbls>
          <c:showPercent val="1"/>
        </c:dLbls>
        <c:firstSliceAng val="0"/>
      </c:pieChart>
    </c:plotArea>
    <c:legend>
      <c:legendPos val="t"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5</xdr:row>
      <xdr:rowOff>9525</xdr:rowOff>
    </xdr:from>
    <xdr:to>
      <xdr:col>8</xdr:col>
      <xdr:colOff>590550</xdr:colOff>
      <xdr:row>19</xdr:row>
      <xdr:rowOff>85725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bach5" refreshedDate="40676.31733391204" createdVersion="3" refreshedVersion="3" minRefreshableVersion="3" recordCount="10">
  <cacheSource type="worksheet">
    <worksheetSource ref="A2:G12" sheet="Ordenamientos"/>
  </cacheSource>
  <cacheFields count="7">
    <cacheField name="Depto." numFmtId="0">
      <sharedItems containsSemiMixedTypes="0" containsString="0" containsNumber="1" containsInteger="1" minValue="1" maxValue="3"/>
    </cacheField>
    <cacheField name="Nombre" numFmtId="0">
      <sharedItems containsNonDate="0" containsString="0" containsBlank="1"/>
    </cacheField>
    <cacheField name="Apellido" numFmtId="0">
      <sharedItems containsNonDate="0" containsString="0" containsBlank="1"/>
    </cacheField>
    <cacheField name="Sueldo" numFmtId="0">
      <sharedItems containsSemiMixedTypes="0" containsString="0" containsNumber="1" containsInteger="1" minValue="1800" maxValue="6500"/>
    </cacheField>
    <cacheField name="Igss" numFmtId="0">
      <sharedItems containsSemiMixedTypes="0" containsString="0" containsNumber="1" minValue="869.4" maxValue="3139.5"/>
    </cacheField>
    <cacheField name="Aumento" numFmtId="0">
      <sharedItems containsSemiMixedTypes="0" containsString="0" containsNumber="1" containsInteger="1" minValue="90" maxValue="975"/>
    </cacheField>
    <cacheField name="Liquido" numFmtId="0">
      <sharedItems containsSemiMixedTypes="0" containsString="0" containsNumber="1" minValue="1020.6" maxValue="4335.5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">
  <r>
    <n v="3"/>
    <m/>
    <m/>
    <n v="6500"/>
    <n v="3139.5"/>
    <n v="975"/>
    <n v="4335.5"/>
  </r>
  <r>
    <n v="3"/>
    <m/>
    <m/>
    <n v="6000"/>
    <n v="2898"/>
    <n v="300"/>
    <n v="3402"/>
  </r>
  <r>
    <n v="1"/>
    <m/>
    <m/>
    <n v="4500"/>
    <n v="2173.5"/>
    <n v="450"/>
    <n v="2776.5"/>
  </r>
  <r>
    <n v="2"/>
    <m/>
    <m/>
    <n v="4300"/>
    <n v="2076.9"/>
    <n v="430"/>
    <n v="2653.1"/>
  </r>
  <r>
    <n v="3"/>
    <m/>
    <m/>
    <n v="3400"/>
    <n v="1642.2"/>
    <n v="170"/>
    <n v="1927.8"/>
  </r>
  <r>
    <n v="1"/>
    <m/>
    <m/>
    <n v="2400"/>
    <n v="1159.2"/>
    <n v="120"/>
    <n v="1360.8"/>
  </r>
  <r>
    <n v="2"/>
    <m/>
    <m/>
    <n v="2300"/>
    <n v="1110.8999999999999"/>
    <n v="115"/>
    <n v="1304.1000000000001"/>
  </r>
  <r>
    <n v="1"/>
    <m/>
    <m/>
    <n v="2300"/>
    <n v="1110.8999999999999"/>
    <n v="115"/>
    <n v="1304.1000000000001"/>
  </r>
  <r>
    <n v="2"/>
    <m/>
    <m/>
    <n v="2000"/>
    <n v="966"/>
    <n v="100"/>
    <n v="1134"/>
  </r>
  <r>
    <n v="2"/>
    <m/>
    <m/>
    <n v="1800"/>
    <n v="869.4"/>
    <n v="90"/>
    <n v="1020.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3" minRefreshableVersion="3" showCalcMbrs="0" useAutoFormatting="1" itemPrintTitles="1" createdVersion="3" indent="0" outline="1" outlineData="1" multipleFieldFilters="0">
  <location ref="I19:M21" firstHeaderRow="1" firstDataRow="2" firstDataCol="0"/>
  <pivotFields count="7">
    <pivotField dataField="1" showAll="0"/>
    <pivotField showAll="0"/>
    <pivotField showAll="0"/>
    <pivotField dataField="1" showAll="0"/>
    <pivotField dataField="1" showAll="0"/>
    <pivotField dataField="1" showAll="0"/>
    <pivotField dataField="1" showAll="0"/>
  </pivotFields>
  <rowItems count="1">
    <i/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a de Depto." fld="0" baseField="0" baseItem="0"/>
    <dataField name="Suma de Sueldo" fld="3" baseField="0" baseItem="0"/>
    <dataField name="Suma de Igss" fld="4" baseField="0" baseItem="0"/>
    <dataField name="Suma de Aumento" fld="5" baseField="0" baseItem="0"/>
    <dataField name="Suma de Liquido" fld="6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workbookViewId="0">
      <selection activeCell="I19" sqref="I19"/>
    </sheetView>
  </sheetViews>
  <sheetFormatPr baseColWidth="10" defaultRowHeight="15"/>
  <cols>
    <col min="2" max="2" width="15.85546875" customWidth="1"/>
    <col min="3" max="3" width="11.85546875" bestFit="1" customWidth="1"/>
    <col min="5" max="5" width="11.85546875" bestFit="1" customWidth="1"/>
    <col min="7" max="7" width="11.85546875" bestFit="1" customWidth="1"/>
    <col min="9" max="9" width="15" bestFit="1" customWidth="1"/>
    <col min="10" max="10" width="15.140625" bestFit="1" customWidth="1"/>
    <col min="11" max="11" width="12.28515625" bestFit="1" customWidth="1"/>
    <col min="12" max="12" width="17.42578125" bestFit="1" customWidth="1"/>
    <col min="13" max="13" width="15.5703125" bestFit="1" customWidth="1"/>
  </cols>
  <sheetData>
    <row r="1" spans="1:7">
      <c r="A1" s="9" t="s">
        <v>0</v>
      </c>
      <c r="B1" s="9"/>
      <c r="C1" s="9"/>
      <c r="D1" s="9"/>
      <c r="E1" s="9"/>
      <c r="F1" s="9"/>
      <c r="G1" s="9"/>
    </row>
    <row r="2" spans="1:7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</row>
    <row r="3" spans="1:7">
      <c r="A3" s="4">
        <v>3</v>
      </c>
      <c r="D3" s="2">
        <v>6500</v>
      </c>
      <c r="E3">
        <f t="shared" ref="E3:E12" si="0">D3*0.483</f>
        <v>3139.5</v>
      </c>
      <c r="F3" s="3">
        <f>IF(AND(D3&gt;=1800,D3&lt;=3000),D3*5%,IF(AND(D3&gt;=3500, D3&lt;=4500),D3*10%,IF(AND(D3&gt;4500),D3*15%)))</f>
        <v>975</v>
      </c>
      <c r="G3">
        <f t="shared" ref="G3:G12" si="1">SUM(D3-E3+F3)</f>
        <v>4335.5</v>
      </c>
    </row>
    <row r="4" spans="1:7">
      <c r="A4" s="4">
        <v>3</v>
      </c>
      <c r="D4" s="2">
        <v>6000</v>
      </c>
      <c r="E4">
        <f t="shared" si="0"/>
        <v>2898</v>
      </c>
      <c r="F4" s="3">
        <f>IF(AND(D4&gt;=1800,D4&lt;=3000),D4*5%,IF(AND(D4&gt;=3500, D4&lt;=4500),D4*10%,IF(AND(D4&gt;4500),D4*5%)))</f>
        <v>300</v>
      </c>
      <c r="G4">
        <f t="shared" si="1"/>
        <v>3402</v>
      </c>
    </row>
    <row r="5" spans="1:7">
      <c r="A5" s="4">
        <v>1</v>
      </c>
      <c r="D5" s="2">
        <v>4500</v>
      </c>
      <c r="E5">
        <f t="shared" si="0"/>
        <v>2173.5</v>
      </c>
      <c r="F5" s="3">
        <f>IF(AND(D5&gt;=1800,D5&lt;=3000),D5*5%,IF(AND(D5&gt;=3500, D5&lt;=4500),D5*10%,IF(AND(D5&gt;4500),D5*15%)))</f>
        <v>450</v>
      </c>
      <c r="G5">
        <f t="shared" si="1"/>
        <v>2776.5</v>
      </c>
    </row>
    <row r="6" spans="1:7">
      <c r="A6" s="4">
        <v>2</v>
      </c>
      <c r="D6" s="2">
        <v>4300</v>
      </c>
      <c r="E6">
        <f t="shared" si="0"/>
        <v>2076.9</v>
      </c>
      <c r="F6" s="3">
        <f>IF(AND(D6&gt;=1800,D6&lt;=3000),D6*5%,IF(AND(D6&gt;=3500, D6&lt;=4500),D6*10%,IF(AND(D6&gt;4500),D6*15%)))</f>
        <v>430</v>
      </c>
      <c r="G6">
        <f t="shared" si="1"/>
        <v>2653.1</v>
      </c>
    </row>
    <row r="7" spans="1:7">
      <c r="A7" s="4">
        <v>3</v>
      </c>
      <c r="D7" s="2">
        <v>3400</v>
      </c>
      <c r="E7">
        <f t="shared" si="0"/>
        <v>1642.2</v>
      </c>
      <c r="F7" s="3">
        <f>IF(AND(D7&gt;=1800,D7&lt;=3400),D7*5%,IF(AND(D7&gt;=3500, D7&lt;=4500),D7*10%,IF(AND(D7&gt;4500),D7*15%)))</f>
        <v>170</v>
      </c>
      <c r="G7">
        <f t="shared" si="1"/>
        <v>1927.8</v>
      </c>
    </row>
    <row r="8" spans="1:7">
      <c r="A8" s="4">
        <v>1</v>
      </c>
      <c r="D8" s="2">
        <v>2400</v>
      </c>
      <c r="E8">
        <f t="shared" si="0"/>
        <v>1159.2</v>
      </c>
      <c r="F8" s="3">
        <f>IF(AND(D8&gt;=1800,D8&lt;=3000),D8*5%,IF(AND(D8&gt;=3500, D8&lt;=4500),D8*10%,IF(AND(D8&gt;4500),D8*15%)))</f>
        <v>120</v>
      </c>
      <c r="G8">
        <f t="shared" si="1"/>
        <v>1360.8</v>
      </c>
    </row>
    <row r="9" spans="1:7">
      <c r="A9" s="4">
        <v>2</v>
      </c>
      <c r="D9" s="2">
        <v>2300</v>
      </c>
      <c r="E9">
        <f t="shared" si="0"/>
        <v>1110.8999999999999</v>
      </c>
      <c r="F9" s="3">
        <f>IF(AND(D9&gt;=1800,D9&lt;=3000),D9*5%,IF(AND(D9&gt;=3500, D9&lt;=4500),D9*10%,IF(AND(D9&gt;4500),D9*5%)))</f>
        <v>115</v>
      </c>
      <c r="G9">
        <f t="shared" si="1"/>
        <v>1304.1000000000001</v>
      </c>
    </row>
    <row r="10" spans="1:7">
      <c r="A10" s="4">
        <v>1</v>
      </c>
      <c r="D10" s="2">
        <v>2300</v>
      </c>
      <c r="E10">
        <f t="shared" si="0"/>
        <v>1110.8999999999999</v>
      </c>
      <c r="F10" s="3">
        <f>IF(AND(D10&gt;=1800,D10&lt;=3000),D10*5%,IF(AND(D10&gt;=3500, D10&lt;=4500),D10*10%,IF(AND(D10&gt;4500),D10*5%)))</f>
        <v>115</v>
      </c>
      <c r="G10">
        <f t="shared" si="1"/>
        <v>1304.1000000000001</v>
      </c>
    </row>
    <row r="11" spans="1:7">
      <c r="A11" s="4">
        <v>2</v>
      </c>
      <c r="D11" s="2">
        <v>2000</v>
      </c>
      <c r="E11">
        <f t="shared" si="0"/>
        <v>966</v>
      </c>
      <c r="F11" s="3">
        <f>IF(AND(D11&gt;=1800,D11&lt;=3000),D11*5%,IF(AND(D11&gt;=3500, D11&lt;=4500),D11*10%,IF(AND(D11&gt;4500),D11*5%)))</f>
        <v>100</v>
      </c>
      <c r="G11">
        <f t="shared" si="1"/>
        <v>1134</v>
      </c>
    </row>
    <row r="12" spans="1:7">
      <c r="A12" s="4">
        <v>2</v>
      </c>
      <c r="D12" s="2">
        <v>1800</v>
      </c>
      <c r="E12">
        <f t="shared" si="0"/>
        <v>869.4</v>
      </c>
      <c r="F12" s="3">
        <f>IF(AND(D12&gt;=1800,D12&lt;=3000),D12*5%,IF(AND(D12&gt;=3500, D12&lt;=4500),D12*10%,IF(AND(D12&gt;4500),D12*5%)))</f>
        <v>90</v>
      </c>
      <c r="G12">
        <f t="shared" si="1"/>
        <v>1020.6</v>
      </c>
    </row>
    <row r="15" spans="1:7">
      <c r="C15" t="s">
        <v>8</v>
      </c>
      <c r="D15">
        <f>SUM('Filtro Automatico'!D3:D12)</f>
        <v>35500</v>
      </c>
    </row>
    <row r="17" spans="2:13">
      <c r="F17" t="s">
        <v>1</v>
      </c>
      <c r="G17" s="9" t="s">
        <v>16</v>
      </c>
      <c r="H17" s="9"/>
    </row>
    <row r="18" spans="2:13">
      <c r="C18" t="s">
        <v>9</v>
      </c>
      <c r="D18" t="s">
        <v>10</v>
      </c>
      <c r="F18" s="1">
        <v>1</v>
      </c>
      <c r="G18">
        <f ca="1">SUMIF('Filtro Automatico'!A3:G12,F18,'Filtro Automatico'!D3:D12)</f>
        <v>9200</v>
      </c>
    </row>
    <row r="19" spans="2:13">
      <c r="B19" t="s">
        <v>11</v>
      </c>
      <c r="C19">
        <f>MAX('Filtro Automatico'!D3:D12)</f>
        <v>6500</v>
      </c>
      <c r="F19" s="1">
        <v>2</v>
      </c>
      <c r="G19">
        <f ca="1">SUMIF(A13:G13,F19,D13:D13)</f>
        <v>0</v>
      </c>
      <c r="I19" s="8" t="s">
        <v>47</v>
      </c>
    </row>
    <row r="20" spans="2:13">
      <c r="B20" t="s">
        <v>12</v>
      </c>
      <c r="C20">
        <f>MIN('Filtro Automatico'!D3:D12)</f>
        <v>1800</v>
      </c>
      <c r="F20" s="1">
        <v>3</v>
      </c>
      <c r="G20">
        <f ca="1">SUMIF(A13:G14,F20,D13:D14)</f>
        <v>0</v>
      </c>
      <c r="I20" t="s">
        <v>46</v>
      </c>
      <c r="J20" t="s">
        <v>48</v>
      </c>
      <c r="K20" t="s">
        <v>49</v>
      </c>
      <c r="L20" t="s">
        <v>50</v>
      </c>
      <c r="M20" t="s">
        <v>51</v>
      </c>
    </row>
    <row r="21" spans="2:13">
      <c r="B21" t="s">
        <v>13</v>
      </c>
      <c r="I21" s="2">
        <v>20</v>
      </c>
      <c r="J21" s="2">
        <v>35500</v>
      </c>
      <c r="K21" s="2">
        <v>17146.5</v>
      </c>
      <c r="L21" s="2">
        <v>2865</v>
      </c>
      <c r="M21" s="2">
        <v>21218.499999999996</v>
      </c>
    </row>
    <row r="22" spans="2:13">
      <c r="B22" t="s">
        <v>14</v>
      </c>
      <c r="C22">
        <f>COUNTIF('Filtro Automatico'!F3:F12,"&gt;4300")</f>
        <v>0</v>
      </c>
    </row>
    <row r="23" spans="2:13">
      <c r="B23" t="s">
        <v>15</v>
      </c>
      <c r="C23">
        <f>COUNTIF('Filtro Automatico'!F3:F12,"&lt;4300")</f>
        <v>10</v>
      </c>
    </row>
  </sheetData>
  <sortState ref="A3:G12">
    <sortCondition descending="1" ref="G2"/>
  </sortState>
  <mergeCells count="2">
    <mergeCell ref="A1:G1"/>
    <mergeCell ref="G17:H17"/>
  </mergeCells>
  <pageMargins left="0.7" right="0.7" top="0.75" bottom="0.75" header="0.3" footer="0.3"/>
  <pageSetup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2:G12"/>
  <sheetViews>
    <sheetView workbookViewId="0">
      <selection activeCell="C14" sqref="C14"/>
    </sheetView>
  </sheetViews>
  <sheetFormatPr baseColWidth="10" defaultRowHeight="15"/>
  <cols>
    <col min="1" max="1" width="11.42578125" customWidth="1"/>
  </cols>
  <sheetData>
    <row r="2" spans="1:7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</row>
    <row r="3" spans="1:7">
      <c r="A3" s="1">
        <v>3</v>
      </c>
      <c r="D3" s="2">
        <v>6500</v>
      </c>
      <c r="E3">
        <f t="shared" ref="E3:E12" si="0">D3*0.483</f>
        <v>3139.5</v>
      </c>
      <c r="F3" s="3">
        <f>IF(AND(D3&gt;=1800,D3&lt;=3000),D3*5%,IF(AND(D3&gt;=3500, D3&lt;=4500),D3*10%,IF(AND(D3&gt;4500),D3*15%)))</f>
        <v>975</v>
      </c>
      <c r="G3">
        <f t="shared" ref="G3:G12" si="1">SUM(D3-E3+F3)</f>
        <v>4335.5</v>
      </c>
    </row>
    <row r="4" spans="1:7">
      <c r="A4" s="1">
        <v>3</v>
      </c>
      <c r="D4" s="2">
        <v>6000</v>
      </c>
      <c r="E4">
        <f t="shared" si="0"/>
        <v>2898</v>
      </c>
      <c r="F4" s="3">
        <f>IF(AND(D4&gt;=1800,D4&lt;=3000),D4*5%,IF(AND(D4&gt;=3500, D4&lt;=4500),D4*10%,IF(AND(D4&gt;4500),D4*5%)))</f>
        <v>300</v>
      </c>
      <c r="G4">
        <f t="shared" si="1"/>
        <v>3402</v>
      </c>
    </row>
    <row r="5" spans="1:7" hidden="1">
      <c r="A5" s="1">
        <v>3</v>
      </c>
      <c r="D5" s="2">
        <v>3400</v>
      </c>
      <c r="E5">
        <f t="shared" si="0"/>
        <v>1642.2</v>
      </c>
      <c r="F5" s="3">
        <f>IF(AND(D5&gt;=1800,D5&lt;=3400),D5*5%,IF(AND(D5&gt;=3500, D5&lt;=4500),D5*10%,IF(AND(D5&gt;4500),D5*15%)))</f>
        <v>170</v>
      </c>
      <c r="G5">
        <f t="shared" si="1"/>
        <v>1927.8</v>
      </c>
    </row>
    <row r="6" spans="1:7" hidden="1">
      <c r="A6" s="1">
        <v>2</v>
      </c>
      <c r="D6" s="2">
        <v>4300</v>
      </c>
      <c r="E6">
        <f t="shared" si="0"/>
        <v>2076.9</v>
      </c>
      <c r="F6" s="3">
        <f>IF(AND(D6&gt;=1800,D6&lt;=3000),D6*5%,IF(AND(D6&gt;=3500, D6&lt;=4500),D6*10%,IF(AND(D6&gt;4500),D6*15%)))</f>
        <v>430</v>
      </c>
      <c r="G6">
        <f t="shared" si="1"/>
        <v>2653.1</v>
      </c>
    </row>
    <row r="7" spans="1:7" hidden="1">
      <c r="A7" s="1">
        <v>2</v>
      </c>
      <c r="D7" s="2">
        <v>2300</v>
      </c>
      <c r="E7">
        <f t="shared" si="0"/>
        <v>1110.8999999999999</v>
      </c>
      <c r="F7" s="3">
        <f>IF(AND(D7&gt;=1800,D7&lt;=3000),D7*5%,IF(AND(D7&gt;=3500, D7&lt;=4500),D7*10%,IF(AND(D7&gt;4500),D7*5%)))</f>
        <v>115</v>
      </c>
      <c r="G7">
        <f t="shared" si="1"/>
        <v>1304.1000000000001</v>
      </c>
    </row>
    <row r="8" spans="1:7" hidden="1">
      <c r="A8" s="1">
        <v>2</v>
      </c>
      <c r="D8" s="2">
        <v>2000</v>
      </c>
      <c r="E8">
        <f t="shared" si="0"/>
        <v>966</v>
      </c>
      <c r="F8" s="3">
        <f>IF(AND(D8&gt;=1800,D8&lt;=3000),D8*5%,IF(AND(D8&gt;=3500, D8&lt;=4500),D8*10%,IF(AND(D8&gt;4500),D8*5%)))</f>
        <v>100</v>
      </c>
      <c r="G8">
        <f t="shared" si="1"/>
        <v>1134</v>
      </c>
    </row>
    <row r="9" spans="1:7" hidden="1">
      <c r="A9" s="1">
        <v>2</v>
      </c>
      <c r="D9" s="2">
        <v>1800</v>
      </c>
      <c r="E9">
        <f t="shared" si="0"/>
        <v>869.4</v>
      </c>
      <c r="F9" s="3">
        <f>IF(AND(D9&gt;=1800,D9&lt;=3000),D9*5%,IF(AND(D9&gt;=3500, D9&lt;=4500),D9*10%,IF(AND(D9&gt;4500),D9*5%)))</f>
        <v>90</v>
      </c>
      <c r="G9">
        <f t="shared" si="1"/>
        <v>1020.6</v>
      </c>
    </row>
    <row r="10" spans="1:7" hidden="1">
      <c r="A10" s="1">
        <v>1</v>
      </c>
      <c r="D10" s="2">
        <v>4500</v>
      </c>
      <c r="E10">
        <f t="shared" si="0"/>
        <v>2173.5</v>
      </c>
      <c r="F10" s="3">
        <f>IF(AND(D10&gt;=1800,D10&lt;=3000),D10*5%,IF(AND(D10&gt;=3500, D10&lt;=4500),D10*10%,IF(AND(D10&gt;4500),D10*15%)))</f>
        <v>450</v>
      </c>
      <c r="G10">
        <f t="shared" si="1"/>
        <v>2776.5</v>
      </c>
    </row>
    <row r="11" spans="1:7" hidden="1">
      <c r="A11" s="1">
        <v>1</v>
      </c>
      <c r="D11" s="2">
        <v>2400</v>
      </c>
      <c r="E11">
        <f t="shared" si="0"/>
        <v>1159.2</v>
      </c>
      <c r="F11" s="3">
        <f>IF(AND(D11&gt;=1800,D11&lt;=3000),D11*5%,IF(AND(D11&gt;=3500, D11&lt;=4500),D11*10%,IF(AND(D11&gt;4500),D11*15%)))</f>
        <v>120</v>
      </c>
      <c r="G11">
        <f t="shared" si="1"/>
        <v>1360.8</v>
      </c>
    </row>
    <row r="12" spans="1:7" hidden="1">
      <c r="A12" s="1">
        <v>1</v>
      </c>
      <c r="D12" s="2">
        <v>2300</v>
      </c>
      <c r="E12">
        <f t="shared" si="0"/>
        <v>1110.8999999999999</v>
      </c>
      <c r="F12" s="3">
        <f>IF(AND(D12&gt;=1800,D12&lt;=3000),D12*5%,IF(AND(D12&gt;=3500, D12&lt;=4500),D12*10%,IF(AND(D12&gt;4500),D12*5%)))</f>
        <v>115</v>
      </c>
      <c r="G12">
        <f t="shared" si="1"/>
        <v>1304.1000000000001</v>
      </c>
    </row>
  </sheetData>
  <autoFilter ref="A2:G12">
    <filterColumn colId="6">
      <customFilters>
        <customFilter operator="greaterThan" val="3000"/>
      </custom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selection activeCell="B9" sqref="B9"/>
    </sheetView>
  </sheetViews>
  <sheetFormatPr baseColWidth="10" defaultRowHeight="15"/>
  <sheetData>
    <row r="1" spans="1:7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 spans="1:7">
      <c r="A2" s="5">
        <v>3</v>
      </c>
      <c r="D2" s="2">
        <v>6500</v>
      </c>
      <c r="E2">
        <f t="shared" ref="E2" si="0">D2*0.483</f>
        <v>3139.5</v>
      </c>
      <c r="F2" s="3">
        <f>IF(AND(D2&gt;=1800,D2&lt;=3000),D2*5%,IF(AND(D2&gt;=3500, D2&lt;=4500),D2*10%,IF(AND(D2&gt;4500),D2*15%)))</f>
        <v>975</v>
      </c>
      <c r="G2">
        <f t="shared" ref="G2" si="1">SUM(D2-E2+F2)</f>
        <v>4335.5</v>
      </c>
    </row>
    <row r="20" spans="1:2">
      <c r="A20" t="s">
        <v>4</v>
      </c>
      <c r="B20" t="s">
        <v>1</v>
      </c>
    </row>
    <row r="21" spans="1:2">
      <c r="A21" t="s">
        <v>17</v>
      </c>
      <c r="B21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J27"/>
  <sheetViews>
    <sheetView tabSelected="1" workbookViewId="0">
      <selection activeCell="E13" sqref="E13"/>
    </sheetView>
  </sheetViews>
  <sheetFormatPr baseColWidth="10" defaultRowHeight="15" outlineLevelRow="2"/>
  <cols>
    <col min="4" max="4" width="17.42578125" customWidth="1"/>
  </cols>
  <sheetData>
    <row r="1" spans="2:9">
      <c r="B1" t="s">
        <v>1</v>
      </c>
      <c r="C1" t="s">
        <v>18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2:9" outlineLevel="2">
      <c r="B2" s="5">
        <v>3</v>
      </c>
      <c r="C2" s="5" t="s">
        <v>21</v>
      </c>
      <c r="D2" t="s">
        <v>27</v>
      </c>
      <c r="E2" t="s">
        <v>45</v>
      </c>
      <c r="F2" s="2">
        <v>6000</v>
      </c>
      <c r="G2">
        <f>F2*0.483</f>
        <v>2898</v>
      </c>
      <c r="H2" s="3">
        <f>IF(AND(F2&gt;=1800,F2&lt;=3000),F2*5%,IF(AND(F2&gt;=3500, F2&lt;=4500),F2*10%,IF(AND(F2&gt;4500),F2*5%)))</f>
        <v>300</v>
      </c>
      <c r="I2">
        <f>SUM(F2-G2+H2)</f>
        <v>3402</v>
      </c>
    </row>
    <row r="3" spans="2:9" outlineLevel="2">
      <c r="B3" s="5">
        <v>3</v>
      </c>
      <c r="C3" s="5" t="s">
        <v>21</v>
      </c>
      <c r="D3" t="s">
        <v>28</v>
      </c>
      <c r="E3" t="s">
        <v>44</v>
      </c>
      <c r="F3" s="2">
        <v>3400</v>
      </c>
      <c r="G3">
        <f>F3*0.483</f>
        <v>1642.2</v>
      </c>
      <c r="H3" s="3">
        <f>IF(AND(F3&gt;=1800,F3&lt;=3400),F3*5%,IF(AND(F3&gt;=3500, F3&lt;=4500),F3*10%,IF(AND(F3&gt;4500),F3*15%)))</f>
        <v>170</v>
      </c>
      <c r="I3">
        <f>SUM(F3-G3+H3)</f>
        <v>1927.8</v>
      </c>
    </row>
    <row r="4" spans="2:9" outlineLevel="2">
      <c r="B4" s="5">
        <v>2</v>
      </c>
      <c r="C4" s="5" t="s">
        <v>21</v>
      </c>
      <c r="D4" t="s">
        <v>29</v>
      </c>
      <c r="E4" t="s">
        <v>43</v>
      </c>
      <c r="F4" s="2">
        <v>4300</v>
      </c>
      <c r="G4">
        <f>F4*0.483</f>
        <v>2076.9</v>
      </c>
      <c r="H4" s="3">
        <f>IF(AND(F4&gt;=1800,F4&lt;=3000),F4*5%,IF(AND(F4&gt;=3500, F4&lt;=4500),F4*10%,IF(AND(F4&gt;4500),F4*15%)))</f>
        <v>430</v>
      </c>
      <c r="I4">
        <f>SUM(F4-G4+H4)</f>
        <v>2653.1</v>
      </c>
    </row>
    <row r="5" spans="2:9" outlineLevel="2">
      <c r="B5" s="5">
        <v>2</v>
      </c>
      <c r="C5" s="5" t="s">
        <v>21</v>
      </c>
      <c r="D5" t="s">
        <v>30</v>
      </c>
      <c r="E5" t="s">
        <v>42</v>
      </c>
      <c r="F5" s="2">
        <v>2300</v>
      </c>
      <c r="G5">
        <f>F5*0.483</f>
        <v>1110.8999999999999</v>
      </c>
      <c r="H5" s="3">
        <f>IF(AND(F5&gt;=1800,F5&lt;=3000),F5*5%,IF(AND(F5&gt;=3500, F5&lt;=4500),F5*10%,IF(AND(F5&gt;4500),F5*5%)))</f>
        <v>115</v>
      </c>
      <c r="I5">
        <f>SUM(F5-G5+H5)</f>
        <v>1304.1000000000001</v>
      </c>
    </row>
    <row r="6" spans="2:9" outlineLevel="2">
      <c r="B6" s="5">
        <v>2</v>
      </c>
      <c r="C6" s="5" t="s">
        <v>21</v>
      </c>
      <c r="D6" t="s">
        <v>31</v>
      </c>
      <c r="E6" t="s">
        <v>41</v>
      </c>
      <c r="F6" s="2">
        <v>2000</v>
      </c>
      <c r="G6">
        <f>F6*0.483</f>
        <v>966</v>
      </c>
      <c r="H6" s="3">
        <f>IF(AND(F6&gt;=1800,F6&lt;=3000),F6*5%,IF(AND(F6&gt;=3500, F6&lt;=4500),F6*10%,IF(AND(F6&gt;4500),F6*5%)))</f>
        <v>100</v>
      </c>
      <c r="I6">
        <f>SUM(F6-G6+H6)</f>
        <v>1134</v>
      </c>
    </row>
    <row r="7" spans="2:9" outlineLevel="1">
      <c r="B7" s="5"/>
      <c r="C7" s="6" t="s">
        <v>24</v>
      </c>
      <c r="F7" s="2"/>
      <c r="H7" s="3"/>
      <c r="I7">
        <f>SUBTOTAL(9,I2:I6)</f>
        <v>10421</v>
      </c>
    </row>
    <row r="8" spans="2:9" outlineLevel="2">
      <c r="B8" s="5">
        <v>2</v>
      </c>
      <c r="C8" s="5" t="s">
        <v>20</v>
      </c>
      <c r="D8" t="s">
        <v>32</v>
      </c>
      <c r="E8" t="s">
        <v>40</v>
      </c>
      <c r="F8" s="2">
        <v>1800</v>
      </c>
      <c r="G8">
        <f>F8*0.483</f>
        <v>869.4</v>
      </c>
      <c r="H8" s="3">
        <f>IF(AND(F8&gt;=1800,F8&lt;=3000),F8*5%,IF(AND(F8&gt;=3500, F8&lt;=4500),F8*10%,IF(AND(F8&gt;4500),F8*5%)))</f>
        <v>90</v>
      </c>
      <c r="I8">
        <f>SUM(F8-G8+H8)</f>
        <v>1020.6</v>
      </c>
    </row>
    <row r="9" spans="2:9" outlineLevel="2">
      <c r="B9" s="5">
        <v>1</v>
      </c>
      <c r="C9" s="5" t="s">
        <v>20</v>
      </c>
      <c r="D9" t="s">
        <v>33</v>
      </c>
      <c r="E9" t="s">
        <v>40</v>
      </c>
      <c r="F9" s="2">
        <v>4500</v>
      </c>
      <c r="G9">
        <f>F9*0.483</f>
        <v>2173.5</v>
      </c>
      <c r="H9" s="3">
        <f>IF(AND(F9&gt;=1800,F9&lt;=3000),F9*5%,IF(AND(F9&gt;=3500, F9&lt;=4500),F9*10%,IF(AND(F9&gt;4500),F9*15%)))</f>
        <v>450</v>
      </c>
      <c r="I9">
        <f>SUM(F9-G9+H9)</f>
        <v>2776.5</v>
      </c>
    </row>
    <row r="10" spans="2:9" outlineLevel="1">
      <c r="B10" s="5"/>
      <c r="C10" s="7" t="s">
        <v>25</v>
      </c>
      <c r="F10" s="2"/>
      <c r="H10" s="3"/>
      <c r="I10">
        <f>SUBTOTAL(9,I8:I9)</f>
        <v>3797.1</v>
      </c>
    </row>
    <row r="11" spans="2:9" outlineLevel="2">
      <c r="B11" s="5">
        <v>3</v>
      </c>
      <c r="C11" s="5" t="s">
        <v>19</v>
      </c>
      <c r="D11" t="s">
        <v>34</v>
      </c>
      <c r="E11" t="s">
        <v>39</v>
      </c>
      <c r="F11" s="2">
        <v>6500</v>
      </c>
      <c r="G11">
        <f>F11*0.483</f>
        <v>3139.5</v>
      </c>
      <c r="H11" s="3">
        <f>IF(AND(F11&gt;=1800,F11&lt;=3000),F11*5%,IF(AND(F11&gt;=3500, F11&lt;=4500),F11*10%,IF(AND(F11&gt;4500),F11*15%)))</f>
        <v>975</v>
      </c>
      <c r="I11">
        <f>SUM(F11-G11+H11)</f>
        <v>4335.5</v>
      </c>
    </row>
    <row r="12" spans="2:9" outlineLevel="2">
      <c r="B12" s="5">
        <v>1</v>
      </c>
      <c r="C12" s="5" t="s">
        <v>19</v>
      </c>
      <c r="D12" t="s">
        <v>35</v>
      </c>
      <c r="E12" t="s">
        <v>38</v>
      </c>
      <c r="F12" s="2">
        <v>2400</v>
      </c>
      <c r="G12">
        <f>F12*0.483</f>
        <v>1159.2</v>
      </c>
      <c r="H12" s="3">
        <f>IF(AND(F12&gt;=1800,F12&lt;=3000),F12*5%,IF(AND(F12&gt;=3500, F12&lt;=4500),F12*10%,IF(AND(F12&gt;4500),F12*15%)))</f>
        <v>120</v>
      </c>
      <c r="I12">
        <f>SUM(F12-G12+H12)</f>
        <v>1360.8</v>
      </c>
    </row>
    <row r="13" spans="2:9" outlineLevel="2">
      <c r="B13" s="5">
        <v>1</v>
      </c>
      <c r="C13" s="5" t="s">
        <v>19</v>
      </c>
      <c r="D13" t="s">
        <v>36</v>
      </c>
      <c r="E13" t="s">
        <v>37</v>
      </c>
      <c r="F13" s="2">
        <v>2300</v>
      </c>
      <c r="G13">
        <f>F13*0.483</f>
        <v>1110.8999999999999</v>
      </c>
      <c r="H13" s="3">
        <f>IF(AND(F13&gt;=1800,F13&lt;=3000),F13*5%,IF(AND(F13&gt;=3500, F13&lt;=4500),F13*10%,IF(AND(F13&gt;4500),F13*5%)))</f>
        <v>115</v>
      </c>
      <c r="I13">
        <f>SUM(F13-G13+H13)</f>
        <v>1304.1000000000001</v>
      </c>
    </row>
    <row r="14" spans="2:9" outlineLevel="1">
      <c r="B14" s="5"/>
      <c r="C14" s="7" t="s">
        <v>26</v>
      </c>
      <c r="F14" s="2"/>
      <c r="H14" s="3"/>
      <c r="I14">
        <f>SUBTOTAL(9,I11:I13)</f>
        <v>7000.4000000000005</v>
      </c>
    </row>
    <row r="15" spans="2:9">
      <c r="B15" s="5"/>
      <c r="C15" s="7" t="s">
        <v>23</v>
      </c>
      <c r="F15" s="2"/>
      <c r="H15" s="3"/>
      <c r="I15">
        <f>SUBTOTAL(9,I2:I13)</f>
        <v>21218.499999999996</v>
      </c>
    </row>
    <row r="16" spans="2:9">
      <c r="B16" s="5"/>
      <c r="C16" s="5"/>
      <c r="F16" s="2"/>
      <c r="H16" s="3"/>
    </row>
    <row r="19" spans="2:10">
      <c r="E19" t="s">
        <v>8</v>
      </c>
      <c r="F19">
        <f>SUM('Filtro Automatico'!D2:D11)</f>
        <v>33200</v>
      </c>
    </row>
    <row r="21" spans="2:10">
      <c r="H21" t="s">
        <v>1</v>
      </c>
      <c r="I21" s="9" t="s">
        <v>16</v>
      </c>
      <c r="J21" s="9"/>
    </row>
    <row r="22" spans="2:10">
      <c r="E22" t="s">
        <v>9</v>
      </c>
      <c r="F22" t="s">
        <v>10</v>
      </c>
      <c r="H22" s="5">
        <v>1</v>
      </c>
      <c r="I22">
        <f ca="1">SUMIF('Filtro Automatico'!A2:G11,H22,'Filtro Automatico'!D2:D11)</f>
        <v>6900</v>
      </c>
    </row>
    <row r="23" spans="2:10">
      <c r="B23" t="s">
        <v>22</v>
      </c>
      <c r="D23" t="s">
        <v>11</v>
      </c>
      <c r="E23">
        <f>MAX('Filtro Automatico'!D2:D11)</f>
        <v>6500</v>
      </c>
      <c r="H23" s="5">
        <v>2</v>
      </c>
      <c r="I23">
        <f ca="1">SUMIF(B17:I17,H23,F17:F17)</f>
        <v>0</v>
      </c>
    </row>
    <row r="24" spans="2:10">
      <c r="B24" t="s">
        <v>19</v>
      </c>
      <c r="D24" t="s">
        <v>12</v>
      </c>
      <c r="E24">
        <f>MIN('Filtro Automatico'!D2:D11)</f>
        <v>1800</v>
      </c>
      <c r="H24" s="5">
        <v>3</v>
      </c>
      <c r="I24">
        <f ca="1">SUMIF(B17:I18,H24,F17:F18)</f>
        <v>0</v>
      </c>
    </row>
    <row r="25" spans="2:10">
      <c r="B25" t="s">
        <v>20</v>
      </c>
      <c r="D25" t="s">
        <v>13</v>
      </c>
    </row>
    <row r="26" spans="2:10">
      <c r="B26" t="s">
        <v>21</v>
      </c>
      <c r="D26" t="s">
        <v>14</v>
      </c>
      <c r="E26">
        <f>COUNTIF('Filtro Automatico'!F2:F11,"&gt;4300")</f>
        <v>0</v>
      </c>
    </row>
    <row r="27" spans="2:10">
      <c r="D27" t="s">
        <v>15</v>
      </c>
      <c r="E27">
        <f>COUNTIF('Filtro Automatico'!F2:F11,"&lt;4300")</f>
        <v>9</v>
      </c>
    </row>
  </sheetData>
  <sortState ref="B2:J11">
    <sortCondition descending="1" ref="C2"/>
  </sortState>
  <mergeCells count="1">
    <mergeCell ref="I21:J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0" sqref="D10"/>
    </sheetView>
  </sheetViews>
  <sheetFormatPr baseColWidth="10"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Ordenamientos</vt:lpstr>
      <vt:lpstr>Filtro Automatico</vt:lpstr>
      <vt:lpstr>Filtro Avanzado</vt:lpstr>
      <vt:lpstr>Subtotales</vt:lpstr>
      <vt:lpstr>Hoja2</vt:lpstr>
      <vt:lpstr>'Filtro Avanzado'!Criterios</vt:lpstr>
    </vt:vector>
  </TitlesOfParts>
  <Company>Coactemalan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Colegio</dc:creator>
  <cp:lastModifiedBy>bach5</cp:lastModifiedBy>
  <dcterms:created xsi:type="dcterms:W3CDTF">2006-02-22T05:53:00Z</dcterms:created>
  <dcterms:modified xsi:type="dcterms:W3CDTF">2011-05-13T13:45:07Z</dcterms:modified>
</cp:coreProperties>
</file>